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D:\ME GAU\DANH GIA QUY\ĐÁNH GIÁ CHUYÊN MÔN NGHIỆP VỤ GV\20-21\"/>
    </mc:Choice>
  </mc:AlternateContent>
  <xr:revisionPtr revIDLastSave="0" documentId="13_ncr:1_{BF84F58A-B3F8-468E-B59C-9CB4032CF7C1}"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C80" i="1" l="1"/>
  <c r="H78" i="1" l="1"/>
  <c r="H77" i="1"/>
  <c r="H76" i="1"/>
  <c r="H75" i="1"/>
  <c r="H74" i="1"/>
  <c r="H73" i="1"/>
  <c r="H70" i="1"/>
  <c r="H71" i="1"/>
  <c r="H72" i="1"/>
  <c r="H69" i="1"/>
  <c r="H68" i="1"/>
  <c r="H67" i="1"/>
  <c r="H66" i="1"/>
  <c r="H65" i="1"/>
  <c r="H64" i="1"/>
  <c r="H63" i="1"/>
  <c r="H62" i="1"/>
  <c r="H61" i="1"/>
  <c r="H58" i="1"/>
  <c r="H59" i="1"/>
  <c r="H60" i="1"/>
  <c r="H57" i="1"/>
  <c r="H56" i="1"/>
  <c r="H55" i="1"/>
  <c r="H54" i="1"/>
  <c r="H53" i="1"/>
  <c r="H52" i="1"/>
  <c r="H51" i="1"/>
  <c r="H50" i="1"/>
  <c r="H49" i="1"/>
  <c r="H48" i="1"/>
  <c r="H47" i="1"/>
  <c r="H44" i="1"/>
  <c r="H45" i="1"/>
  <c r="H46" i="1"/>
  <c r="H43" i="1"/>
  <c r="H42" i="1"/>
  <c r="H37" i="1"/>
  <c r="H38" i="1"/>
  <c r="H39" i="1"/>
  <c r="H40" i="1"/>
  <c r="H41" i="1"/>
  <c r="H36" i="1"/>
  <c r="H35" i="1"/>
  <c r="H34" i="1"/>
  <c r="H33" i="1"/>
  <c r="H32" i="1"/>
  <c r="H31" i="1"/>
  <c r="H30" i="1"/>
  <c r="H29" i="1"/>
  <c r="H28" i="1"/>
  <c r="H27" i="1"/>
  <c r="H26" i="1"/>
  <c r="H25" i="1"/>
  <c r="H20" i="1"/>
  <c r="H21" i="1"/>
  <c r="H22" i="1"/>
  <c r="H23" i="1"/>
  <c r="H24" i="1"/>
  <c r="H19" i="1"/>
  <c r="H18" i="1"/>
  <c r="H17" i="1"/>
  <c r="G79" i="1"/>
  <c r="G17" i="1"/>
  <c r="G31" i="1"/>
  <c r="G67" i="1"/>
  <c r="G76" i="1"/>
  <c r="G73" i="1"/>
  <c r="G68" i="1"/>
  <c r="G64" i="1"/>
  <c r="G61" i="1"/>
  <c r="G56" i="1"/>
  <c r="G53" i="1"/>
  <c r="G50" i="1"/>
  <c r="G47" i="1"/>
  <c r="G42" i="1"/>
  <c r="G35" i="1"/>
  <c r="G32" i="1"/>
  <c r="G28" i="1"/>
  <c r="G25" i="1"/>
  <c r="G18" i="1"/>
  <c r="F79" i="1" l="1"/>
  <c r="F31" i="1"/>
  <c r="F67" i="1"/>
  <c r="F76" i="1"/>
  <c r="F73" i="1"/>
  <c r="F68" i="1"/>
  <c r="F64" i="1"/>
  <c r="F61" i="1"/>
  <c r="F56" i="1"/>
  <c r="F53" i="1"/>
  <c r="F50" i="1"/>
  <c r="F47" i="1"/>
  <c r="F42" i="1"/>
  <c r="F35" i="1"/>
  <c r="F32" i="1"/>
  <c r="F17" i="1"/>
  <c r="F28" i="1"/>
  <c r="F25" i="1"/>
  <c r="F18" i="1"/>
</calcChain>
</file>

<file path=xl/sharedStrings.xml><?xml version="1.0" encoding="utf-8"?>
<sst xmlns="http://schemas.openxmlformats.org/spreadsheetml/2006/main" count="171" uniqueCount="129">
  <si>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</si>
  <si>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</si>
  <si>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</si>
  <si>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</si>
  <si>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</si>
  <si>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</si>
  <si>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</si>
  <si>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</si>
  <si>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</si>
  <si>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</si>
  <si>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</si>
  <si>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</si>
  <si>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</si>
  <si>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</si>
  <si>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</si>
  <si>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</si>
  <si>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</si>
  <si>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</si>
  <si>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</si>
  <si>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</si>
  <si>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</si>
  <si>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</si>
  <si>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</si>
  <si>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</si>
  <si>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</si>
  <si>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</si>
  <si>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</si>
  <si>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</si>
  <si>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</si>
  <si>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</si>
  <si>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</si>
  <si>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</si>
  <si>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</si>
  <si>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</si>
  <si>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</si>
  <si>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</si>
  <si>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</si>
  <si>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</si>
  <si>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</si>
  <si>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</si>
  <si>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</si>
  <si>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</si>
  <si>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</si>
  <si>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</si>
  <si>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</si>
  <si>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</si>
  <si>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</si>
  <si>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</si>
  <si>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</si>
  <si>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</si>
  <si>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</si>
  <si>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</si>
  <si>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</si>
  <si>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</si>
  <si>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</si>
  <si>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</si>
  <si>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</si>
  <si>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</si>
  <si>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</si>
  <si>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</si>
  <si>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</si>
  <si>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</si>
  <si>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</si>
  <si>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</si>
  <si>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</si>
  <si>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</si>
  <si>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</si>
  <si>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</si>
  <si>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</si>
  <si>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</si>
  <si>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</si>
  <si>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</si>
  <si>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</si>
  <si>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</si>
  <si>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</si>
  <si>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</si>
  <si>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</si>
  <si>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</si>
  <si>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</si>
  <si>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</si>
  <si>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</si>
  <si>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</si>
  <si>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Lý thuyết</t>
  </si>
  <si>
    <t>Dạy hai học phần/nãm</t>
  </si>
  <si>
    <t>dạy trên 12 tháng</t>
  </si>
  <si>
    <t>Giáo án</t>
  </si>
  <si>
    <t>Sử dụng đúng phương tiện dạy học</t>
  </si>
  <si>
    <t>Lịch giảng dạy, giáo án</t>
  </si>
  <si>
    <t>Thực hiện dúng theo lịch giảng dạy</t>
  </si>
  <si>
    <t>PHIẾU ĐÁNH GIÁ, XẾP LOẠI CHUYÊN MÔN, NGHIỆP VỤ CỦA NHÀ GIÁO
Năm học 2019-2020</t>
  </si>
  <si>
    <t xml:space="preserve">Trung cấp </t>
  </si>
  <si>
    <r>
      <rPr>
        <sz val="9"/>
        <color theme="1"/>
        <rFont val="Times New Roman"/>
        <family val="1"/>
      </rPr>
      <t xml:space="preserve"> </t>
    </r>
    <r>
      <rPr>
        <sz val="9"/>
        <color rgb="FF000000"/>
        <rFont val="Times New Roman"/>
        <family val="1"/>
      </rPr>
      <t xml:space="preserve">Chứng chỉ Ngoại ngữ-Trình độ - B </t>
    </r>
    <r>
      <rPr>
        <b/>
        <sz val="9"/>
        <color rgb="FF000000"/>
        <rFont val="Times New Roman"/>
        <family val="1"/>
      </rPr>
      <t>(1-2-1-1</t>
    </r>
    <r>
      <rPr>
        <sz val="9"/>
        <color rgb="FF000000"/>
        <rFont val="Times New Roman"/>
        <family val="1"/>
      </rPr>
      <t xml:space="preserve">). và chứng chỉ ngoại ngữ trình độ -B1 </t>
    </r>
    <r>
      <rPr>
        <b/>
        <sz val="9"/>
        <color rgb="FF000000"/>
        <rFont val="Times New Roman"/>
        <family val="1"/>
      </rPr>
      <t>( 1-2-1-2)</t>
    </r>
  </si>
  <si>
    <t>kết quả dự giờ loại Tốt</t>
  </si>
  <si>
    <r>
      <t xml:space="preserve">Bài viết xây dựng kế hoạch giáo dục người học thông qua giảng dạy kết hợp với giáo dục đạo đức </t>
    </r>
    <r>
      <rPr>
        <b/>
        <sz val="9"/>
        <color rgb="FF000000"/>
        <rFont val="Times New Roman"/>
        <family val="1"/>
      </rPr>
      <t>(2-7-1)</t>
    </r>
  </si>
  <si>
    <t>Nguyễn Thị Thanh Tú</t>
  </si>
  <si>
    <t>Khoa học cơ bản - Tổ Anh Văn</t>
  </si>
  <si>
    <r>
      <t>.Bằng Thạc sĩ</t>
    </r>
    <r>
      <rPr>
        <sz val="9"/>
        <color rgb="FF000000"/>
        <rFont val="Times New Roman"/>
        <family val="1"/>
      </rPr>
      <t xml:space="preserve"> – Chuyên ngành: </t>
    </r>
    <r>
      <rPr>
        <sz val="9"/>
        <color theme="1"/>
        <rFont val="Times New Roman"/>
        <family val="1"/>
      </rPr>
      <t xml:space="preserve">ngôn ngữ Anh; và chứng chỉ sau đại học:  </t>
    </r>
    <r>
      <rPr>
        <b/>
        <sz val="9"/>
        <color theme="1"/>
        <rFont val="Times New Roman"/>
        <family val="1"/>
      </rPr>
      <t>( 1-1-1)</t>
    </r>
    <r>
      <rPr>
        <sz val="9"/>
        <color theme="1"/>
        <rFont val="Times New Roman"/>
        <family val="1"/>
      </rPr>
      <t xml:space="preserve">;  Bằng tốt nghiệp Đại học - Chuyên ngành sư phạm Tiếng Anh </t>
    </r>
    <r>
      <rPr>
        <b/>
        <sz val="9"/>
        <color theme="1"/>
        <rFont val="Times New Roman"/>
        <family val="1"/>
      </rPr>
      <t>(1-1-2</t>
    </r>
    <r>
      <rPr>
        <b/>
        <i/>
        <sz val="9"/>
        <color theme="1"/>
        <rFont val="Times New Roman"/>
        <family val="1"/>
      </rPr>
      <t>)</t>
    </r>
  </si>
  <si>
    <r>
      <t>Chứng chỉ Tin học - Trình độ A</t>
    </r>
    <r>
      <rPr>
        <b/>
        <sz val="9"/>
        <color rgb="FF000000"/>
        <rFont val="Times New Roman"/>
        <family val="1"/>
      </rPr>
      <t xml:space="preserve"> ( 1-3-1)</t>
    </r>
  </si>
  <si>
    <r>
      <t xml:space="preserve">Phần mềm Tiếng Anh: Skillupsystem. Tham gia giảng dạy trực tuyến  </t>
    </r>
    <r>
      <rPr>
        <b/>
        <sz val="9"/>
        <color rgb="FF000000"/>
        <rFont val="Times New Roman"/>
        <family val="1"/>
      </rPr>
      <t>(1-3-2)</t>
    </r>
  </si>
  <si>
    <r>
      <t xml:space="preserve">Chứng chỉ sau đại học: Lý luận và phương pháp giảng dạy ngôn ngữ Anh. Chứng chỉ bồi dưỡng nghiệp vụ sư phạm cho giảng viên đại học </t>
    </r>
    <r>
      <rPr>
        <b/>
        <sz val="9"/>
        <color rgb="FF000000"/>
        <rFont val="Times New Roman"/>
        <family val="1"/>
      </rPr>
      <t>(2-1-1)</t>
    </r>
    <r>
      <rPr>
        <sz val="9"/>
        <color rgb="FF000000"/>
        <rFont val="Times New Roman"/>
        <family val="1"/>
      </rPr>
      <t xml:space="preserve"> ;  Chứng chỉ sư phạm dạy nghề dạy trình độ trung cấp nghề, cao đẳng nghề </t>
    </r>
    <r>
      <rPr>
        <b/>
        <sz val="9"/>
        <color rgb="FF000000"/>
        <rFont val="Times New Roman"/>
        <family val="1"/>
      </rPr>
      <t xml:space="preserve">(2-1-3); </t>
    </r>
    <r>
      <rPr>
        <sz val="9"/>
        <color rgb="FF000000"/>
        <rFont val="Times New Roman"/>
        <family val="1"/>
      </rPr>
      <t xml:space="preserve">Chứng chỉ bồi dưỡng giảng viên chính (2-1-4); Chứng chỉ bồi dưỡng giảng dạy tích hợp (2-1-5); </t>
    </r>
  </si>
  <si>
    <r>
      <t xml:space="preserve">Bảng điểm cao học ( Học phần: Phương pháp NCKH chuyên ngành) </t>
    </r>
    <r>
      <rPr>
        <b/>
        <sz val="9"/>
        <color rgb="FF000000"/>
        <rFont val="Times New Roman"/>
        <family val="1"/>
      </rPr>
      <t>(3-3-1</t>
    </r>
    <r>
      <rPr>
        <b/>
        <i/>
        <sz val="9"/>
        <color rgb="FF000000"/>
        <rFont val="Times New Roman"/>
        <family val="1"/>
      </rPr>
      <t>)</t>
    </r>
  </si>
  <si>
    <t>hướng dẫn SV thực tập</t>
  </si>
  <si>
    <t>cập nhật chuyên môn theo xu hướng của ngành thích ứng với nhu cầu của XH</t>
  </si>
  <si>
    <t>tổ chức các hoạt động theo tính chất môn học được phân công.</t>
  </si>
  <si>
    <t>Giảng dạy môn các môn chuyên ngành</t>
  </si>
  <si>
    <t xml:space="preserve">Dạy Anh văn Chuyên ngành  </t>
  </si>
  <si>
    <t>Kế hoạch giảng dạy, giáo án, bài giảng thể hiện rõ các 
phương pháp dạy tích cực phát triển năng lực tự học của HSSV: như làm việc nhóm, thuyết trình, phản biện.</t>
  </si>
  <si>
    <t>GV sử dụng thành thạo các phương tiện dạy học:
 laptop, loa, micro, máy chiếu.</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</si>
  <si>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</si>
  <si>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</si>
  <si>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</si>
  <si>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</si>
  <si>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Giáo án, kế hoạch giảng dạy thể hiện rõ các phương pháp giáo dục người học.
Xây dựng kế hoạch SHCN đủ đúng nội dung.
</t>
  </si>
  <si>
    <t>Thực hiện tốt công tác GVCN, CVHT;</t>
  </si>
  <si>
    <t>Thực hiện đúng, chuẩn và đúng hạn về công tác đánh giá kết quả rèn luyện của HSSV.</t>
  </si>
  <si>
    <t>Ứng dụng và sử dụng hiệu quả phần mềm sử dụng trong
 nhà trường như EMS-PMT, Website của trường, trang thư điện tử egov.lttc.edu.vn...</t>
  </si>
  <si>
    <t>trao đổi, tư vấn cho SV các vấn đề khó khăn liên quan đến học tập.</t>
  </si>
  <si>
    <t>Tham gia dự giờ đồng nghiệp.
Hướng dẫn GV tập sự.</t>
  </si>
  <si>
    <t>A</t>
  </si>
  <si>
    <t xml:space="preserve">Tham gia đầy đủ buổi học tập, SH chuyên môn do khoa, 
trường tổ chức. </t>
  </si>
  <si>
    <t>Tham gia lớp học của IIG</t>
  </si>
  <si>
    <t>Tham gia xây dựng ctđt AVCN K20.</t>
  </si>
  <si>
    <t>KHGD các môn AVCN &amp; AVCB</t>
  </si>
  <si>
    <r>
      <rPr>
        <i/>
        <sz val="13"/>
        <color theme="1"/>
        <rFont val="Times New Roman"/>
        <family val="1"/>
      </rPr>
      <t>Tp.HCM, ngày 30  tháng05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</si>
  <si>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</si>
  <si>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Giảng viên</t>
  </si>
  <si>
    <t>Trưởng Khoa</t>
  </si>
  <si>
    <t>NGUYỄN THỊ THU HÀ</t>
  </si>
  <si>
    <t>NGUYỄN THÀNH NAM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</si>
</sst>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_-* #,##0.0_-;\-* #,##0.0_-;_-* &quot;-&quot;??_-;_-@_-"/>
    <numFmt numFmtId="166" formatCode="0.0"/>
  </numFmts>
  <fonts count="28" x14ac:knownFonts="1">
    <font>
      <sz val="11"/>
      <color theme="1"/>
      <name val="Calibri"/>
      <family val="2"/>
      <scheme val="minor"/>
    </font>
    <font>
      <sz val="12"/>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b/>
      <sz val="9"/>
      <color theme="1"/>
      <name val="Times New Roman"/>
      <family val="1"/>
    </font>
    <font>
      <b/>
      <i/>
      <sz val="9"/>
      <color theme="1"/>
      <name val="Times New Roman"/>
      <family val="1"/>
    </font>
    <font>
      <b/>
      <sz val="9"/>
      <color rgb="FF000000"/>
      <name val="Times New Roman"/>
      <family val="1"/>
    </font>
    <font>
      <b/>
      <i/>
      <sz val="9"/>
      <color rgb="FF000000"/>
      <name val="Times New Roman"/>
      <family val="1"/>
    </font>
    <font>
      <sz val="11"/>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24" fillId="0" borderId="0" applyFont="0" applyFill="0" applyBorder="0" applyAlignment="0" applyProtection="0"/>
  </cellStyleXfs>
  <cellXfs count="75">
    <xf numFmtId="0" fontId="0" fillId="0" borderId="0" xfId="0"/>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4" xfId="0" applyFont="1" applyFill="1" applyBorder="1" applyAlignment="1">
      <alignment vertical="center" wrapText="1"/>
    </xf>
    <xf numFmtId="0" fontId="2" fillId="2" borderId="4" xfId="0" applyFont="1" applyFill="1" applyBorder="1" applyAlignment="1">
      <alignment vertical="center" wrapText="1"/>
    </xf>
    <xf numFmtId="0" fontId="2" fillId="3" borderId="1"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 fontId="3" fillId="4" borderId="4"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0" fontId="2" fillId="5" borderId="1" xfId="0" applyFont="1" applyFill="1" applyBorder="1" applyAlignment="1">
      <alignment horizontal="justify" vertical="center" wrapText="1"/>
    </xf>
    <xf numFmtId="0" fontId="9" fillId="5"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0" fontId="3" fillId="6" borderId="1" xfId="0" applyFont="1" applyFill="1" applyBorder="1" applyAlignment="1">
      <alignment horizontal="justify" vertical="center" wrapText="1"/>
    </xf>
    <xf numFmtId="0" fontId="2" fillId="6" borderId="1"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0" fillId="6" borderId="1" xfId="0" applyNumberFormat="1" applyFont="1" applyFill="1" applyBorder="1" applyAlignment="1">
      <alignment horizontal="center" vertical="center" wrapText="1"/>
    </xf>
    <xf numFmtId="0" fontId="8" fillId="6" borderId="1" xfId="0" applyFont="1" applyFill="1" applyBorder="1" applyAlignment="1">
      <alignment horizontal="justify" vertical="center" wrapText="1"/>
    </xf>
    <xf numFmtId="0" fontId="3" fillId="6" borderId="4" xfId="0" applyFont="1" applyFill="1" applyBorder="1" applyAlignment="1">
      <alignment vertical="center" wrapText="1"/>
    </xf>
    <xf numFmtId="0" fontId="2" fillId="5" borderId="4" xfId="0" applyFont="1" applyFill="1" applyBorder="1" applyAlignment="1">
      <alignment vertical="center" wrapText="1"/>
    </xf>
    <xf numFmtId="0" fontId="5" fillId="0" borderId="1" xfId="0"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0" fontId="2" fillId="6" borderId="6"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5" borderId="1" xfId="0" applyFont="1" applyFill="1" applyBorder="1" applyAlignment="1">
      <alignment horizontal="center" vertical="center"/>
    </xf>
    <xf numFmtId="0" fontId="13" fillId="6" borderId="1" xfId="0" applyFont="1" applyFill="1" applyBorder="1" applyAlignment="1">
      <alignment horizontal="center" vertical="center"/>
    </xf>
    <xf numFmtId="10" fontId="2" fillId="3" borderId="1" xfId="0" applyNumberFormat="1" applyFont="1" applyFill="1" applyBorder="1" applyAlignment="1">
      <alignment horizontal="center" vertical="center" wrapText="1"/>
    </xf>
    <xf numFmtId="1" fontId="3" fillId="8" borderId="4"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0" fontId="2" fillId="2" borderId="6" xfId="0" applyFont="1" applyFill="1" applyBorder="1" applyAlignment="1">
      <alignment vertical="center" wrapText="1"/>
    </xf>
    <xf numFmtId="49" fontId="6" fillId="2" borderId="1" xfId="0" applyNumberFormat="1" applyFont="1" applyFill="1" applyBorder="1" applyAlignment="1">
      <alignment horizontal="left" vertical="center" wrapText="1"/>
    </xf>
    <xf numFmtId="1" fontId="2" fillId="6" borderId="1" xfId="0" applyNumberFormat="1" applyFont="1" applyFill="1" applyBorder="1" applyAlignment="1">
      <alignment horizontal="center" vertical="center" wrapText="1"/>
    </xf>
    <xf numFmtId="0" fontId="14"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18" fillId="0" borderId="0" xfId="0" applyFont="1" applyAlignment="1">
      <alignment horizontal="left"/>
    </xf>
    <xf numFmtId="0" fontId="14" fillId="0" borderId="0" xfId="0" applyFont="1" applyAlignment="1">
      <alignment vertical="center" wrapText="1"/>
    </xf>
    <xf numFmtId="0" fontId="6" fillId="0" borderId="0" xfId="0" applyFont="1" applyAlignment="1">
      <alignment vertical="center" wrapText="1"/>
    </xf>
    <xf numFmtId="0" fontId="6" fillId="0" borderId="0" xfId="0" applyFont="1"/>
    <xf numFmtId="49" fontId="6" fillId="2" borderId="1" xfId="0" applyNumberFormat="1" applyFont="1" applyFill="1" applyBorder="1" applyAlignment="1">
      <alignment horizontal="center" vertical="center" wrapText="1"/>
    </xf>
    <xf numFmtId="0" fontId="6" fillId="0" borderId="7" xfId="0" applyFont="1" applyBorder="1" applyAlignment="1">
      <alignment wrapText="1"/>
    </xf>
    <xf numFmtId="0" fontId="6" fillId="0" borderId="0" xfId="0" applyFont="1" applyAlignment="1">
      <alignment wrapText="1"/>
    </xf>
    <xf numFmtId="1" fontId="9" fillId="5" borderId="1" xfId="0" applyNumberFormat="1" applyFont="1" applyFill="1" applyBorder="1" applyAlignment="1">
      <alignment horizontal="center" vertical="center" wrapText="1"/>
    </xf>
    <xf numFmtId="0" fontId="3" fillId="0" borderId="0" xfId="0" applyFont="1" applyAlignment="1">
      <alignment horizontal="left" vertical="center"/>
    </xf>
    <xf numFmtId="49" fontId="3" fillId="2" borderId="1" xfId="0" applyNumberFormat="1" applyFont="1" applyFill="1" applyBorder="1" applyAlignment="1">
      <alignment horizontal="center" vertical="center" wrapText="1"/>
    </xf>
    <xf numFmtId="0" fontId="3" fillId="0" borderId="0" xfId="0" applyFont="1"/>
    <xf numFmtId="0" fontId="3" fillId="0" borderId="0" xfId="0" applyFont="1" applyAlignment="1">
      <alignment wrapText="1"/>
    </xf>
    <xf numFmtId="0" fontId="3" fillId="0" borderId="0" xfId="0" applyFont="1" applyAlignment="1">
      <alignment horizontal="left" vertical="center" wrapText="1"/>
    </xf>
    <xf numFmtId="165" fontId="2" fillId="8" borderId="1" xfId="1" applyNumberFormat="1" applyFont="1" applyFill="1" applyBorder="1" applyAlignment="1">
      <alignment horizontal="center" vertical="center" wrapText="1"/>
    </xf>
    <xf numFmtId="166" fontId="2" fillId="3" borderId="1" xfId="0" applyNumberFormat="1" applyFont="1" applyFill="1" applyBorder="1" applyAlignment="1">
      <alignment horizontal="center" vertical="center" wrapText="1"/>
    </xf>
    <xf numFmtId="0" fontId="4" fillId="0" borderId="0" xfId="0" applyFont="1" applyAlignment="1">
      <alignment vertical="center"/>
    </xf>
    <xf numFmtId="0" fontId="25" fillId="0" borderId="0" xfId="0" applyFont="1"/>
    <xf numFmtId="0" fontId="25" fillId="0" borderId="0" xfId="0" applyFont="1" applyAlignment="1">
      <alignment horizontal="center" vertical="center" wrapText="1"/>
    </xf>
    <xf numFmtId="0" fontId="25" fillId="0" borderId="0" xfId="0" applyFont="1" applyAlignment="1">
      <alignment horizontal="center"/>
    </xf>
    <xf numFmtId="0" fontId="27" fillId="0" borderId="0" xfId="0" applyFont="1" applyAlignment="1">
      <alignment horizontal="center"/>
    </xf>
    <xf numFmtId="0" fontId="16" fillId="0" borderId="0" xfId="0" applyFont="1" applyAlignment="1">
      <alignment vertical="center" wrapText="1"/>
    </xf>
    <xf numFmtId="0" fontId="16" fillId="0" borderId="0" xfId="0" applyFont="1" applyAlignment="1">
      <alignment vertical="center"/>
    </xf>
    <xf numFmtId="0" fontId="15" fillId="0" borderId="0" xfId="0" applyFont="1" applyAlignment="1">
      <alignment horizontal="center" wrapText="1"/>
    </xf>
    <xf numFmtId="0" fontId="15" fillId="0" borderId="0" xfId="0" applyFont="1" applyAlignment="1">
      <alignment horizontal="center"/>
    </xf>
    <xf numFmtId="0" fontId="19" fillId="0" borderId="0" xfId="0" applyFont="1" applyAlignment="1">
      <alignment horizont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30634"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KHOA</a:t>
            </a:r>
            <a:r>
              <a:rPr lang="en-US" sz="1300" b="1" baseline="0">
                <a:solidFill>
                  <a:srgbClr val="000000"/>
                </a:solidFill>
                <a:effectLst/>
                <a:latin typeface="Times New Roman" pitchFamily="18" charset="0"/>
                <a:ea typeface="Times New Roman"/>
                <a:cs typeface="Times New Roman" pitchFamily="18" charset="0"/>
              </a:rPr>
              <a:t>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9"/>
  <sheetViews>
    <sheetView tabSelected="1" topLeftCell="A72" zoomScale="91" zoomScaleNormal="91" workbookViewId="0">
      <selection activeCell="C81" sqref="C81:D81"/>
    </sheetView>
  </sheetViews>
  <sheetFormatPr defaultColWidth="8.85546875" defaultRowHeight="15" x14ac:dyDescent="0.25"/>
  <cols>
    <col min="1" max="1" width="39.42578125" customWidth="1"/>
    <col min="2" max="2" width="8.7109375" customWidth="1"/>
    <col min="3" max="3" width="8.140625" customWidth="1"/>
    <col min="4" max="4" width="11.85546875" customWidth="1"/>
    <col min="5" max="5" width="35.5703125" customWidth="1"/>
    <col min="6" max="7" width="8.140625" customWidth="1"/>
    <col min="8" max="8" width="11.140625" customWidth="1"/>
    <col min="9" max="9" width="23.42578125" customWidth="1"/>
  </cols>
  <sheetData>
    <row r="1" spans="1:9" ht="12.2" customHeight="1" x14ac:dyDescent="0.25"/>
    <row r="2" spans="1:9" ht="33.6" customHeight="1" x14ac:dyDescent="0.3">
      <c r="E2" s="65" t="s">
        <v>76</v>
      </c>
      <c r="F2" s="66"/>
      <c r="G2" s="66"/>
      <c r="H2" s="66"/>
    </row>
    <row r="5" spans="1:9" ht="47.85" customHeight="1" x14ac:dyDescent="0.35">
      <c r="A5" s="67" t="s">
        <v>89</v>
      </c>
      <c r="B5" s="67"/>
      <c r="C5" s="67"/>
      <c r="D5" s="67"/>
      <c r="E5" s="67"/>
      <c r="F5" s="67"/>
      <c r="G5" s="67"/>
      <c r="H5" s="67"/>
      <c r="I5" s="67"/>
    </row>
    <row r="7" spans="1:9" ht="21.95" customHeight="1" x14ac:dyDescent="0.3">
      <c r="A7" s="43" t="s">
        <v>80</v>
      </c>
      <c r="E7" t="s">
        <v>94</v>
      </c>
    </row>
    <row r="8" spans="1:9" ht="20.100000000000001" customHeight="1" x14ac:dyDescent="0.3">
      <c r="A8" s="43" t="s">
        <v>78</v>
      </c>
      <c r="C8" t="s">
        <v>95</v>
      </c>
    </row>
    <row r="9" spans="1:9" ht="21.6" customHeight="1" x14ac:dyDescent="0.3">
      <c r="A9" s="43" t="s">
        <v>77</v>
      </c>
      <c r="C9" t="s">
        <v>90</v>
      </c>
    </row>
    <row r="10" spans="1:9" ht="20.100000000000001" customHeight="1" x14ac:dyDescent="0.3">
      <c r="A10" s="43" t="s">
        <v>79</v>
      </c>
      <c r="H10" t="s">
        <v>82</v>
      </c>
    </row>
    <row r="12" spans="1:9" ht="102" customHeight="1" x14ac:dyDescent="0.25">
      <c r="B12" s="63" t="s">
        <v>81</v>
      </c>
      <c r="C12" s="64"/>
      <c r="D12" s="64"/>
      <c r="E12" s="64"/>
      <c r="F12" s="64"/>
      <c r="G12" s="64"/>
      <c r="H12" s="64"/>
      <c r="I12" s="64"/>
    </row>
    <row r="14" spans="1:9" ht="11.45" customHeight="1" thickBot="1" x14ac:dyDescent="0.3"/>
    <row r="15" spans="1:9" ht="17.25" customHeight="1" thickBot="1" x14ac:dyDescent="0.3">
      <c r="A15" s="70" t="s">
        <v>0</v>
      </c>
      <c r="B15" s="70" t="s">
        <v>1</v>
      </c>
      <c r="C15" s="72" t="s">
        <v>2</v>
      </c>
      <c r="D15" s="73"/>
      <c r="E15" s="74"/>
      <c r="F15" s="72" t="s">
        <v>3</v>
      </c>
      <c r="G15" s="73"/>
      <c r="H15" s="73"/>
      <c r="I15" s="74"/>
    </row>
    <row r="16" spans="1:9" ht="210.75" customHeight="1" thickBot="1" x14ac:dyDescent="0.3">
      <c r="A16" s="71"/>
      <c r="B16" s="71"/>
      <c r="C16" s="24" t="s">
        <v>4</v>
      </c>
      <c r="D16" s="24" t="s">
        <v>5</v>
      </c>
      <c r="E16" s="1" t="s">
        <v>6</v>
      </c>
      <c r="F16" s="1" t="s">
        <v>7</v>
      </c>
      <c r="G16" s="1" t="s">
        <v>8</v>
      </c>
      <c r="H16" s="2" t="s">
        <v>9</v>
      </c>
      <c r="I16" s="1" t="s">
        <v>10</v>
      </c>
    </row>
    <row r="17" spans="1:9" ht="16.5" thickBot="1" x14ac:dyDescent="0.3">
      <c r="A17" s="14" t="s">
        <v>11</v>
      </c>
      <c r="B17" s="15">
        <v>20</v>
      </c>
      <c r="C17" s="15">
        <v>19</v>
      </c>
      <c r="D17" s="16">
        <v>0.95</v>
      </c>
      <c r="E17" s="26"/>
      <c r="F17" s="50">
        <f>F18+F25+F28</f>
        <v>19</v>
      </c>
      <c r="G17" s="50">
        <f>G18+G25+G28</f>
        <v>19</v>
      </c>
      <c r="H17" s="16" t="str">
        <f>(G17/B17)&amp;100%</f>
        <v>0.951</v>
      </c>
      <c r="I17" s="26"/>
    </row>
    <row r="18" spans="1:9" ht="16.5" thickBot="1" x14ac:dyDescent="0.3">
      <c r="A18" s="17" t="s">
        <v>12</v>
      </c>
      <c r="B18" s="18">
        <v>12</v>
      </c>
      <c r="C18" s="18">
        <v>12</v>
      </c>
      <c r="D18" s="19">
        <v>1</v>
      </c>
      <c r="E18" s="18"/>
      <c r="F18" s="40">
        <f>SUM(F19:F24)</f>
        <v>12</v>
      </c>
      <c r="G18" s="40">
        <f>SUM(G19:G24)</f>
        <v>12</v>
      </c>
      <c r="H18" s="20">
        <f>(G18/B18)*100%</f>
        <v>1</v>
      </c>
      <c r="I18" s="18"/>
    </row>
    <row r="19" spans="1:9" ht="137.25" customHeight="1" thickBot="1" x14ac:dyDescent="0.3">
      <c r="A19" s="4" t="s">
        <v>13</v>
      </c>
      <c r="B19" s="28">
        <v>2</v>
      </c>
      <c r="C19" s="25">
        <v>2</v>
      </c>
      <c r="D19" s="30"/>
      <c r="E19" s="44" t="s">
        <v>96</v>
      </c>
      <c r="F19" s="36">
        <v>2</v>
      </c>
      <c r="G19" s="12">
        <v>2</v>
      </c>
      <c r="H19" s="13">
        <f>(G19/B19)*100%</f>
        <v>1</v>
      </c>
      <c r="I19" s="44" t="s">
        <v>96</v>
      </c>
    </row>
    <row r="20" spans="1:9" ht="49.5" customHeight="1" thickBot="1" x14ac:dyDescent="0.3">
      <c r="A20" s="6" t="s">
        <v>14</v>
      </c>
      <c r="B20" s="28">
        <v>2</v>
      </c>
      <c r="C20" s="25">
        <v>2</v>
      </c>
      <c r="D20" s="30"/>
      <c r="E20" s="39" t="s">
        <v>92</v>
      </c>
      <c r="F20" s="36">
        <v>2</v>
      </c>
      <c r="G20" s="12">
        <v>2</v>
      </c>
      <c r="H20" s="13">
        <f t="shared" ref="H20:H24" si="0">(G20/B20)*100%</f>
        <v>1</v>
      </c>
      <c r="I20" s="39" t="s">
        <v>92</v>
      </c>
    </row>
    <row r="21" spans="1:9" ht="16.5" thickBot="1" x14ac:dyDescent="0.3">
      <c r="A21" s="6" t="s">
        <v>15</v>
      </c>
      <c r="B21" s="28">
        <v>2</v>
      </c>
      <c r="C21" s="25">
        <v>2</v>
      </c>
      <c r="D21" s="30"/>
      <c r="E21" s="39" t="s">
        <v>83</v>
      </c>
      <c r="F21" s="36">
        <v>2</v>
      </c>
      <c r="G21" s="12">
        <v>2</v>
      </c>
      <c r="H21" s="13">
        <f t="shared" si="0"/>
        <v>1</v>
      </c>
      <c r="I21" s="39" t="s">
        <v>83</v>
      </c>
    </row>
    <row r="22" spans="1:9" ht="88.5" customHeight="1" thickBot="1" x14ac:dyDescent="0.3">
      <c r="A22" s="6" t="s">
        <v>16</v>
      </c>
      <c r="B22" s="28">
        <v>2</v>
      </c>
      <c r="C22" s="25">
        <v>2</v>
      </c>
      <c r="D22" s="30"/>
      <c r="E22" s="52" t="s">
        <v>102</v>
      </c>
      <c r="F22" s="36">
        <v>2</v>
      </c>
      <c r="G22" s="12">
        <v>2</v>
      </c>
      <c r="H22" s="13">
        <f t="shared" si="0"/>
        <v>1</v>
      </c>
      <c r="I22" s="52" t="s">
        <v>102</v>
      </c>
    </row>
    <row r="23" spans="1:9" ht="42" customHeight="1" thickBot="1" x14ac:dyDescent="0.3">
      <c r="A23" s="6" t="s">
        <v>17</v>
      </c>
      <c r="B23" s="28">
        <v>2</v>
      </c>
      <c r="C23" s="25">
        <v>2</v>
      </c>
      <c r="D23" s="30"/>
      <c r="E23" s="53" t="s">
        <v>104</v>
      </c>
      <c r="F23" s="36">
        <v>2</v>
      </c>
      <c r="G23" s="12">
        <v>2</v>
      </c>
      <c r="H23" s="13">
        <f t="shared" si="0"/>
        <v>1</v>
      </c>
      <c r="I23" s="53" t="s">
        <v>104</v>
      </c>
    </row>
    <row r="24" spans="1:9" ht="39" customHeight="1" thickBot="1" x14ac:dyDescent="0.3">
      <c r="A24" s="6" t="s">
        <v>18</v>
      </c>
      <c r="B24" s="28">
        <v>2</v>
      </c>
      <c r="C24" s="25">
        <v>2</v>
      </c>
      <c r="D24" s="30"/>
      <c r="E24" s="52" t="s">
        <v>103</v>
      </c>
      <c r="F24" s="36">
        <v>2</v>
      </c>
      <c r="G24" s="12">
        <v>2</v>
      </c>
      <c r="H24" s="13">
        <f t="shared" si="0"/>
        <v>1</v>
      </c>
      <c r="I24" s="52" t="s">
        <v>103</v>
      </c>
    </row>
    <row r="25" spans="1:9" ht="16.5" thickBot="1" x14ac:dyDescent="0.3">
      <c r="A25" s="17" t="s">
        <v>19</v>
      </c>
      <c r="B25" s="18">
        <v>4</v>
      </c>
      <c r="C25" s="18">
        <v>3</v>
      </c>
      <c r="D25" s="19">
        <v>0.75</v>
      </c>
      <c r="E25" s="18"/>
      <c r="F25" s="40">
        <f>SUM(F26:F27)</f>
        <v>3</v>
      </c>
      <c r="G25" s="40">
        <f>SUM(G26:G27)</f>
        <v>3</v>
      </c>
      <c r="H25" s="20">
        <f t="shared" ref="H25:H36" si="1">(G25/B25)*100%</f>
        <v>0.75</v>
      </c>
      <c r="I25" s="31"/>
    </row>
    <row r="26" spans="1:9" ht="195.75" customHeight="1" thickBot="1" x14ac:dyDescent="0.3">
      <c r="A26" s="6" t="s">
        <v>20</v>
      </c>
      <c r="B26" s="29">
        <v>2</v>
      </c>
      <c r="C26" s="25">
        <v>2</v>
      </c>
      <c r="D26" s="30"/>
      <c r="E26" s="45" t="s">
        <v>91</v>
      </c>
      <c r="F26" s="36">
        <v>1</v>
      </c>
      <c r="G26" s="12">
        <v>1</v>
      </c>
      <c r="H26" s="13">
        <f t="shared" si="1"/>
        <v>0.5</v>
      </c>
      <c r="I26" s="45" t="s">
        <v>91</v>
      </c>
    </row>
    <row r="27" spans="1:9" ht="40.5" thickBot="1" x14ac:dyDescent="0.3">
      <c r="A27" s="4" t="s">
        <v>21</v>
      </c>
      <c r="B27" s="28">
        <v>2</v>
      </c>
      <c r="C27" s="25">
        <v>1</v>
      </c>
      <c r="D27" s="30"/>
      <c r="E27" s="52" t="s">
        <v>105</v>
      </c>
      <c r="F27" s="36">
        <v>2</v>
      </c>
      <c r="G27" s="12">
        <v>2</v>
      </c>
      <c r="H27" s="13">
        <f t="shared" si="1"/>
        <v>1</v>
      </c>
      <c r="I27" s="52" t="s">
        <v>105</v>
      </c>
    </row>
    <row r="28" spans="1:9" ht="16.5" thickBot="1" x14ac:dyDescent="0.3">
      <c r="A28" s="17" t="s">
        <v>22</v>
      </c>
      <c r="B28" s="18">
        <v>4</v>
      </c>
      <c r="C28" s="18">
        <v>4</v>
      </c>
      <c r="D28" s="19">
        <v>1</v>
      </c>
      <c r="E28" s="18"/>
      <c r="F28" s="40">
        <f>SUM(F29:F30)</f>
        <v>4</v>
      </c>
      <c r="G28" s="40">
        <f>SUM(G29:G30)</f>
        <v>4</v>
      </c>
      <c r="H28" s="20">
        <f t="shared" si="1"/>
        <v>1</v>
      </c>
      <c r="I28" s="32"/>
    </row>
    <row r="29" spans="1:9" ht="86.25" customHeight="1" thickBot="1" x14ac:dyDescent="0.3">
      <c r="A29" s="6" t="s">
        <v>23</v>
      </c>
      <c r="B29" s="28">
        <v>2</v>
      </c>
      <c r="C29" s="25">
        <v>2</v>
      </c>
      <c r="D29" s="30"/>
      <c r="E29" s="46" t="s">
        <v>97</v>
      </c>
      <c r="F29" s="36">
        <v>2</v>
      </c>
      <c r="G29" s="12">
        <v>2</v>
      </c>
      <c r="H29" s="13">
        <f t="shared" si="1"/>
        <v>1</v>
      </c>
      <c r="I29" s="46" t="s">
        <v>97</v>
      </c>
    </row>
    <row r="30" spans="1:9" ht="36.75" thickBot="1" x14ac:dyDescent="0.3">
      <c r="A30" s="4" t="s">
        <v>24</v>
      </c>
      <c r="B30" s="28">
        <v>2</v>
      </c>
      <c r="C30" s="25">
        <v>2</v>
      </c>
      <c r="D30" s="30"/>
      <c r="E30" s="47" t="s">
        <v>98</v>
      </c>
      <c r="F30" s="36">
        <v>2</v>
      </c>
      <c r="G30" s="12">
        <v>2</v>
      </c>
      <c r="H30" s="13">
        <f t="shared" si="1"/>
        <v>1</v>
      </c>
      <c r="I30" s="47" t="s">
        <v>98</v>
      </c>
    </row>
    <row r="31" spans="1:9" ht="16.5" thickBot="1" x14ac:dyDescent="0.3">
      <c r="A31" s="14" t="s">
        <v>25</v>
      </c>
      <c r="B31" s="15">
        <v>52</v>
      </c>
      <c r="C31" s="15">
        <v>50</v>
      </c>
      <c r="D31" s="16">
        <v>0.96199999999999997</v>
      </c>
      <c r="E31" s="26"/>
      <c r="F31" s="50">
        <f>F32+F35+F42+F47+F50+F53+F56+F61+F64</f>
        <v>46</v>
      </c>
      <c r="G31" s="50">
        <f>G32+G35+G42+G47+G50+G53+G56+G61+G64</f>
        <v>46</v>
      </c>
      <c r="H31" s="16">
        <f t="shared" si="1"/>
        <v>0.88461538461538458</v>
      </c>
      <c r="I31" s="33"/>
    </row>
    <row r="32" spans="1:9" ht="32.25" thickBot="1" x14ac:dyDescent="0.3">
      <c r="A32" s="17" t="s">
        <v>26</v>
      </c>
      <c r="B32" s="18">
        <v>4</v>
      </c>
      <c r="C32" s="18">
        <v>4</v>
      </c>
      <c r="D32" s="19">
        <v>1</v>
      </c>
      <c r="E32" s="18"/>
      <c r="F32" s="40">
        <f>SUM(F33:F34)</f>
        <v>4</v>
      </c>
      <c r="G32" s="40">
        <f>SUM(G33:G34)</f>
        <v>4</v>
      </c>
      <c r="H32" s="20">
        <f t="shared" si="1"/>
        <v>1</v>
      </c>
      <c r="I32" s="34"/>
    </row>
    <row r="33" spans="1:9" ht="155.25" customHeight="1" thickBot="1" x14ac:dyDescent="0.3">
      <c r="A33" s="6" t="s">
        <v>27</v>
      </c>
      <c r="B33" s="28">
        <v>2</v>
      </c>
      <c r="C33" s="25">
        <v>2</v>
      </c>
      <c r="D33" s="30"/>
      <c r="E33" s="45" t="s">
        <v>99</v>
      </c>
      <c r="F33" s="36">
        <v>2</v>
      </c>
      <c r="G33" s="12">
        <v>2</v>
      </c>
      <c r="H33" s="13">
        <f t="shared" si="1"/>
        <v>1</v>
      </c>
      <c r="I33" s="45" t="s">
        <v>99</v>
      </c>
    </row>
    <row r="34" spans="1:9" ht="16.5" thickBot="1" x14ac:dyDescent="0.3">
      <c r="A34" s="6" t="s">
        <v>28</v>
      </c>
      <c r="B34" s="28">
        <v>2</v>
      </c>
      <c r="C34" s="25">
        <v>2</v>
      </c>
      <c r="D34" s="30"/>
      <c r="E34" s="39" t="s">
        <v>84</v>
      </c>
      <c r="F34" s="36">
        <v>2</v>
      </c>
      <c r="G34" s="12">
        <v>2</v>
      </c>
      <c r="H34" s="13">
        <f t="shared" si="1"/>
        <v>1</v>
      </c>
      <c r="I34" s="39" t="s">
        <v>84</v>
      </c>
    </row>
    <row r="35" spans="1:9" ht="32.25" thickBot="1" x14ac:dyDescent="0.3">
      <c r="A35" s="17" t="s">
        <v>29</v>
      </c>
      <c r="B35" s="18">
        <v>12</v>
      </c>
      <c r="C35" s="18">
        <v>10</v>
      </c>
      <c r="D35" s="19">
        <v>0.83299999999999996</v>
      </c>
      <c r="E35" s="18"/>
      <c r="F35" s="40">
        <f>SUM(F36:F41)</f>
        <v>8</v>
      </c>
      <c r="G35" s="40">
        <f>SUM(G36:G41)</f>
        <v>8</v>
      </c>
      <c r="H35" s="20">
        <f t="shared" si="1"/>
        <v>0.66666666666666663</v>
      </c>
      <c r="I35" s="34"/>
    </row>
    <row r="36" spans="1:9" ht="81.75" customHeight="1" thickBot="1" x14ac:dyDescent="0.3">
      <c r="A36" s="7" t="s">
        <v>30</v>
      </c>
      <c r="B36" s="28">
        <v>2</v>
      </c>
      <c r="C36" s="25">
        <v>2</v>
      </c>
      <c r="D36" s="30"/>
      <c r="E36" s="48" t="s">
        <v>122</v>
      </c>
      <c r="F36" s="36">
        <v>2</v>
      </c>
      <c r="G36" s="12">
        <v>2</v>
      </c>
      <c r="H36" s="13">
        <f t="shared" si="1"/>
        <v>1</v>
      </c>
      <c r="I36" s="48" t="s">
        <v>122</v>
      </c>
    </row>
    <row r="37" spans="1:9" ht="82.5" customHeight="1" thickBot="1" x14ac:dyDescent="0.3">
      <c r="A37" s="6" t="s">
        <v>31</v>
      </c>
      <c r="B37" s="28">
        <v>2</v>
      </c>
      <c r="C37" s="25">
        <v>2</v>
      </c>
      <c r="D37" s="30"/>
      <c r="E37" s="48" t="s">
        <v>122</v>
      </c>
      <c r="F37" s="36">
        <v>2</v>
      </c>
      <c r="G37" s="12">
        <v>2</v>
      </c>
      <c r="H37" s="13">
        <f t="shared" ref="H37:H41" si="2">(G37/B37)*100%</f>
        <v>1</v>
      </c>
      <c r="I37" s="48" t="s">
        <v>122</v>
      </c>
    </row>
    <row r="38" spans="1:9" ht="45" customHeight="1" thickBot="1" x14ac:dyDescent="0.3">
      <c r="A38" s="6" t="s">
        <v>32</v>
      </c>
      <c r="B38" s="28">
        <v>2</v>
      </c>
      <c r="C38" s="25">
        <v>2</v>
      </c>
      <c r="D38" s="30"/>
      <c r="E38" s="39" t="s">
        <v>85</v>
      </c>
      <c r="F38" s="36">
        <v>2</v>
      </c>
      <c r="G38" s="12">
        <v>2</v>
      </c>
      <c r="H38" s="13">
        <f t="shared" si="2"/>
        <v>1</v>
      </c>
      <c r="I38" s="39" t="s">
        <v>85</v>
      </c>
    </row>
    <row r="39" spans="1:9" ht="42" customHeight="1" thickBot="1" x14ac:dyDescent="0.3">
      <c r="A39" s="6" t="s">
        <v>33</v>
      </c>
      <c r="B39" s="28">
        <v>2</v>
      </c>
      <c r="C39" s="25">
        <v>2</v>
      </c>
      <c r="D39" s="30"/>
      <c r="E39" s="39" t="s">
        <v>86</v>
      </c>
      <c r="F39" s="36">
        <v>2</v>
      </c>
      <c r="G39" s="12">
        <v>2</v>
      </c>
      <c r="H39" s="13">
        <f t="shared" si="2"/>
        <v>1</v>
      </c>
      <c r="I39" s="39" t="s">
        <v>86</v>
      </c>
    </row>
    <row r="40" spans="1:9" ht="24.75" thickBot="1" x14ac:dyDescent="0.3">
      <c r="A40" s="6" t="s">
        <v>34</v>
      </c>
      <c r="B40" s="28">
        <v>2</v>
      </c>
      <c r="C40" s="25">
        <v>1</v>
      </c>
      <c r="D40" s="30"/>
      <c r="E40" s="39"/>
      <c r="F40" s="36">
        <v>0</v>
      </c>
      <c r="G40" s="12">
        <v>0</v>
      </c>
      <c r="H40" s="13">
        <f t="shared" si="2"/>
        <v>0</v>
      </c>
      <c r="I40" s="39"/>
    </row>
    <row r="41" spans="1:9" ht="81.75" customHeight="1" thickBot="1" x14ac:dyDescent="0.3">
      <c r="A41" s="6" t="s">
        <v>35</v>
      </c>
      <c r="B41" s="28">
        <v>2</v>
      </c>
      <c r="C41" s="25">
        <v>1</v>
      </c>
      <c r="D41" s="30"/>
      <c r="E41" s="39"/>
      <c r="F41" s="36">
        <v>0</v>
      </c>
      <c r="G41" s="12">
        <v>0</v>
      </c>
      <c r="H41" s="13">
        <f t="shared" si="2"/>
        <v>0</v>
      </c>
      <c r="I41" s="39"/>
    </row>
    <row r="42" spans="1:9" ht="32.25" thickBot="1" x14ac:dyDescent="0.3">
      <c r="A42" s="17" t="s">
        <v>36</v>
      </c>
      <c r="B42" s="18">
        <v>8</v>
      </c>
      <c r="C42" s="18">
        <v>8</v>
      </c>
      <c r="D42" s="19">
        <v>1</v>
      </c>
      <c r="E42" s="18"/>
      <c r="F42" s="40">
        <f>SUM(F43:F46)</f>
        <v>8</v>
      </c>
      <c r="G42" s="40">
        <f>SUM(G43:G46)</f>
        <v>8</v>
      </c>
      <c r="H42" s="20">
        <f>(G42/B42)*100%</f>
        <v>1</v>
      </c>
      <c r="I42" s="34"/>
    </row>
    <row r="43" spans="1:9" ht="64.5" customHeight="1" thickBot="1" x14ac:dyDescent="0.3">
      <c r="A43" s="6" t="s">
        <v>37</v>
      </c>
      <c r="B43" s="28">
        <v>2</v>
      </c>
      <c r="C43" s="25">
        <v>2</v>
      </c>
      <c r="D43" s="30"/>
      <c r="E43" s="39" t="s">
        <v>87</v>
      </c>
      <c r="F43" s="36">
        <v>2</v>
      </c>
      <c r="G43" s="12">
        <v>2</v>
      </c>
      <c r="H43" s="13">
        <f>(G43/B43)*100%</f>
        <v>1</v>
      </c>
      <c r="I43" s="39" t="s">
        <v>87</v>
      </c>
    </row>
    <row r="44" spans="1:9" ht="42.75" customHeight="1" thickBot="1" x14ac:dyDescent="0.3">
      <c r="A44" s="6" t="s">
        <v>38</v>
      </c>
      <c r="B44" s="28">
        <v>2</v>
      </c>
      <c r="C44" s="25">
        <v>2</v>
      </c>
      <c r="D44" s="30"/>
      <c r="E44" s="39" t="s">
        <v>88</v>
      </c>
      <c r="F44" s="36">
        <v>2</v>
      </c>
      <c r="G44" s="12">
        <v>2</v>
      </c>
      <c r="H44" s="13">
        <f t="shared" ref="H44:H46" si="3">(G44/B44)*100%</f>
        <v>1</v>
      </c>
      <c r="I44" s="39" t="s">
        <v>88</v>
      </c>
    </row>
    <row r="45" spans="1:9" ht="65.25" customHeight="1" thickBot="1" x14ac:dyDescent="0.3">
      <c r="A45" s="6" t="s">
        <v>39</v>
      </c>
      <c r="B45" s="28">
        <v>2</v>
      </c>
      <c r="C45" s="25">
        <v>2</v>
      </c>
      <c r="D45" s="30"/>
      <c r="E45" s="54" t="s">
        <v>106</v>
      </c>
      <c r="F45" s="36">
        <v>2</v>
      </c>
      <c r="G45" s="12">
        <v>2</v>
      </c>
      <c r="H45" s="13">
        <f t="shared" si="3"/>
        <v>1</v>
      </c>
      <c r="I45" s="54" t="s">
        <v>106</v>
      </c>
    </row>
    <row r="46" spans="1:9" ht="44.25" customHeight="1" thickBot="1" x14ac:dyDescent="0.3">
      <c r="A46" s="6" t="s">
        <v>40</v>
      </c>
      <c r="B46" s="28">
        <v>2</v>
      </c>
      <c r="C46" s="25">
        <v>2</v>
      </c>
      <c r="D46" s="30"/>
      <c r="E46" s="54" t="s">
        <v>107</v>
      </c>
      <c r="F46" s="36">
        <v>2</v>
      </c>
      <c r="G46" s="12">
        <v>2</v>
      </c>
      <c r="H46" s="13">
        <f t="shared" si="3"/>
        <v>1</v>
      </c>
      <c r="I46" s="54" t="s">
        <v>107</v>
      </c>
    </row>
    <row r="47" spans="1:9" ht="32.25" thickBot="1" x14ac:dyDescent="0.3">
      <c r="A47" s="17" t="s">
        <v>41</v>
      </c>
      <c r="B47" s="18">
        <v>4</v>
      </c>
      <c r="C47" s="18">
        <v>4</v>
      </c>
      <c r="D47" s="19">
        <v>1</v>
      </c>
      <c r="E47" s="18"/>
      <c r="F47" s="40">
        <f>SUM(F48:F49)</f>
        <v>4</v>
      </c>
      <c r="G47" s="40">
        <f>SUM(G48:G49)</f>
        <v>4</v>
      </c>
      <c r="H47" s="20">
        <f t="shared" ref="H47:H57" si="4">(G47/B47)*100%</f>
        <v>1</v>
      </c>
      <c r="I47" s="34"/>
    </row>
    <row r="48" spans="1:9" ht="54.75" customHeight="1" thickBot="1" x14ac:dyDescent="0.3">
      <c r="A48" s="6" t="s">
        <v>42</v>
      </c>
      <c r="B48" s="28">
        <v>2</v>
      </c>
      <c r="C48" s="25">
        <v>2</v>
      </c>
      <c r="D48" s="30"/>
      <c r="E48" s="53" t="s">
        <v>108</v>
      </c>
      <c r="F48" s="36">
        <v>2</v>
      </c>
      <c r="G48" s="12">
        <v>2</v>
      </c>
      <c r="H48" s="13">
        <f t="shared" si="4"/>
        <v>1</v>
      </c>
      <c r="I48" s="53" t="s">
        <v>108</v>
      </c>
    </row>
    <row r="49" spans="1:9" ht="95.25" thickBot="1" x14ac:dyDescent="0.3">
      <c r="A49" s="6" t="s">
        <v>43</v>
      </c>
      <c r="B49" s="28">
        <v>2</v>
      </c>
      <c r="C49" s="25">
        <v>2</v>
      </c>
      <c r="D49" s="30"/>
      <c r="E49" s="54" t="s">
        <v>109</v>
      </c>
      <c r="F49" s="36">
        <v>2</v>
      </c>
      <c r="G49" s="12">
        <v>2</v>
      </c>
      <c r="H49" s="13">
        <f t="shared" si="4"/>
        <v>1</v>
      </c>
      <c r="I49" s="54" t="s">
        <v>109</v>
      </c>
    </row>
    <row r="50" spans="1:9" ht="16.5" thickBot="1" x14ac:dyDescent="0.3">
      <c r="A50" s="17" t="s">
        <v>44</v>
      </c>
      <c r="B50" s="18">
        <v>4</v>
      </c>
      <c r="C50" s="18">
        <v>4</v>
      </c>
      <c r="D50" s="19">
        <v>1</v>
      </c>
      <c r="E50" s="18"/>
      <c r="F50" s="40">
        <f>SUM(F51:F52)</f>
        <v>4</v>
      </c>
      <c r="G50" s="40">
        <f>SUM(G51:G52)</f>
        <v>4</v>
      </c>
      <c r="H50" s="20">
        <f t="shared" si="4"/>
        <v>1</v>
      </c>
      <c r="I50" s="34"/>
    </row>
    <row r="51" spans="1:9" ht="63.75" thickBot="1" x14ac:dyDescent="0.3">
      <c r="A51" s="6" t="s">
        <v>45</v>
      </c>
      <c r="B51" s="28">
        <v>2</v>
      </c>
      <c r="C51" s="25">
        <v>2</v>
      </c>
      <c r="D51" s="30"/>
      <c r="E51" s="54" t="s">
        <v>110</v>
      </c>
      <c r="F51" s="36">
        <v>2</v>
      </c>
      <c r="G51" s="12">
        <v>2</v>
      </c>
      <c r="H51" s="13">
        <f t="shared" si="4"/>
        <v>1</v>
      </c>
      <c r="I51" s="54" t="s">
        <v>110</v>
      </c>
    </row>
    <row r="52" spans="1:9" ht="36.75" thickBot="1" x14ac:dyDescent="0.3">
      <c r="A52" s="4" t="s">
        <v>75</v>
      </c>
      <c r="B52" s="28">
        <v>2</v>
      </c>
      <c r="C52" s="25">
        <v>2</v>
      </c>
      <c r="D52" s="30"/>
      <c r="E52" s="39" t="s">
        <v>111</v>
      </c>
      <c r="F52" s="36">
        <v>2</v>
      </c>
      <c r="G52" s="12">
        <v>2</v>
      </c>
      <c r="H52" s="13">
        <f t="shared" si="4"/>
        <v>1</v>
      </c>
      <c r="I52" s="39" t="s">
        <v>111</v>
      </c>
    </row>
    <row r="53" spans="1:9" ht="36.75" customHeight="1" thickBot="1" x14ac:dyDescent="0.3">
      <c r="A53" s="17" t="s">
        <v>46</v>
      </c>
      <c r="B53" s="18">
        <v>4</v>
      </c>
      <c r="C53" s="18">
        <v>4</v>
      </c>
      <c r="D53" s="19">
        <v>1</v>
      </c>
      <c r="E53" s="18"/>
      <c r="F53" s="40">
        <f>SUM(F54:F55)</f>
        <v>4</v>
      </c>
      <c r="G53" s="40">
        <f>SUM(G54:G55)</f>
        <v>4</v>
      </c>
      <c r="H53" s="20">
        <f t="shared" si="4"/>
        <v>1</v>
      </c>
      <c r="I53" s="34"/>
    </row>
    <row r="54" spans="1:9" ht="39" customHeight="1" thickBot="1" x14ac:dyDescent="0.3">
      <c r="A54" s="6" t="s">
        <v>47</v>
      </c>
      <c r="B54" s="28">
        <v>2</v>
      </c>
      <c r="C54" s="25">
        <v>2</v>
      </c>
      <c r="D54" s="30"/>
      <c r="E54" s="51" t="s">
        <v>121</v>
      </c>
      <c r="F54" s="36">
        <v>2</v>
      </c>
      <c r="G54" s="12">
        <v>2</v>
      </c>
      <c r="H54" s="13">
        <f t="shared" si="4"/>
        <v>1</v>
      </c>
      <c r="I54" s="51" t="s">
        <v>121</v>
      </c>
    </row>
    <row r="55" spans="1:9" ht="75.75" customHeight="1" thickBot="1" x14ac:dyDescent="0.3">
      <c r="A55" s="6" t="s">
        <v>48</v>
      </c>
      <c r="B55" s="28">
        <v>2</v>
      </c>
      <c r="C55" s="25">
        <v>2</v>
      </c>
      <c r="D55" s="30"/>
      <c r="E55" s="51" t="s">
        <v>121</v>
      </c>
      <c r="F55" s="36">
        <v>2</v>
      </c>
      <c r="G55" s="12">
        <v>2</v>
      </c>
      <c r="H55" s="13">
        <f t="shared" si="4"/>
        <v>1</v>
      </c>
      <c r="I55" s="51" t="s">
        <v>121</v>
      </c>
    </row>
    <row r="56" spans="1:9" ht="32.25" thickBot="1" x14ac:dyDescent="0.3">
      <c r="A56" s="21" t="s">
        <v>49</v>
      </c>
      <c r="B56" s="18">
        <v>8</v>
      </c>
      <c r="C56" s="18">
        <v>8</v>
      </c>
      <c r="D56" s="19">
        <v>1</v>
      </c>
      <c r="E56" s="18"/>
      <c r="F56" s="40">
        <f>SUM(F57:F60)</f>
        <v>8</v>
      </c>
      <c r="G56" s="40">
        <f>SUM(G57:G60)</f>
        <v>8</v>
      </c>
      <c r="H56" s="20">
        <f t="shared" si="4"/>
        <v>1</v>
      </c>
      <c r="I56" s="34"/>
    </row>
    <row r="57" spans="1:9" ht="39.75" customHeight="1" thickBot="1" x14ac:dyDescent="0.3">
      <c r="A57" s="6" t="s">
        <v>50</v>
      </c>
      <c r="B57" s="28">
        <v>2</v>
      </c>
      <c r="C57" s="25">
        <v>2</v>
      </c>
      <c r="D57" s="30"/>
      <c r="E57" s="39" t="s">
        <v>112</v>
      </c>
      <c r="F57" s="36">
        <v>2</v>
      </c>
      <c r="G57" s="12">
        <v>2</v>
      </c>
      <c r="H57" s="13">
        <f t="shared" si="4"/>
        <v>1</v>
      </c>
      <c r="I57" s="39" t="s">
        <v>112</v>
      </c>
    </row>
    <row r="58" spans="1:9" ht="75" customHeight="1" thickBot="1" x14ac:dyDescent="0.3">
      <c r="A58" s="6" t="s">
        <v>51</v>
      </c>
      <c r="B58" s="28">
        <v>2</v>
      </c>
      <c r="C58" s="25">
        <v>2</v>
      </c>
      <c r="D58" s="30"/>
      <c r="E58" s="49" t="s">
        <v>93</v>
      </c>
      <c r="F58" s="36">
        <v>2</v>
      </c>
      <c r="G58" s="12">
        <v>2</v>
      </c>
      <c r="H58" s="13">
        <f t="shared" ref="H58:H60" si="5">(G58/B58)*100%</f>
        <v>1</v>
      </c>
      <c r="I58" s="49" t="s">
        <v>93</v>
      </c>
    </row>
    <row r="59" spans="1:9" ht="24.75" thickBot="1" x14ac:dyDescent="0.3">
      <c r="A59" s="6" t="s">
        <v>52</v>
      </c>
      <c r="B59" s="28">
        <v>2</v>
      </c>
      <c r="C59" s="25">
        <v>2</v>
      </c>
      <c r="D59" s="30"/>
      <c r="E59" s="51" t="s">
        <v>113</v>
      </c>
      <c r="F59" s="36">
        <v>2</v>
      </c>
      <c r="G59" s="12">
        <v>2</v>
      </c>
      <c r="H59" s="13">
        <f t="shared" si="5"/>
        <v>1</v>
      </c>
      <c r="I59" s="51" t="s">
        <v>113</v>
      </c>
    </row>
    <row r="60" spans="1:9" ht="51" customHeight="1" thickBot="1" x14ac:dyDescent="0.3">
      <c r="A60" s="6" t="s">
        <v>53</v>
      </c>
      <c r="B60" s="28">
        <v>2</v>
      </c>
      <c r="C60" s="25">
        <v>2</v>
      </c>
      <c r="D60" s="30"/>
      <c r="E60" s="39" t="s">
        <v>114</v>
      </c>
      <c r="F60" s="36">
        <v>2</v>
      </c>
      <c r="G60" s="12">
        <v>2</v>
      </c>
      <c r="H60" s="13">
        <f t="shared" si="5"/>
        <v>1</v>
      </c>
      <c r="I60" s="39" t="s">
        <v>114</v>
      </c>
    </row>
    <row r="61" spans="1:9" ht="32.25" thickBot="1" x14ac:dyDescent="0.3">
      <c r="A61" s="17" t="s">
        <v>54</v>
      </c>
      <c r="B61" s="18">
        <v>4</v>
      </c>
      <c r="C61" s="40">
        <v>4</v>
      </c>
      <c r="D61" s="19">
        <v>1</v>
      </c>
      <c r="E61" s="18"/>
      <c r="F61" s="40">
        <f>SUM(F62:F63)</f>
        <v>4</v>
      </c>
      <c r="G61" s="40">
        <f>SUM(G62:G63)</f>
        <v>4</v>
      </c>
      <c r="H61" s="20">
        <f t="shared" ref="H61:H69" si="6">(G61/B61)*100%</f>
        <v>1</v>
      </c>
      <c r="I61" s="18"/>
    </row>
    <row r="62" spans="1:9" ht="59.25" customHeight="1" thickBot="1" x14ac:dyDescent="0.3">
      <c r="A62" s="6" t="s">
        <v>55</v>
      </c>
      <c r="B62" s="28">
        <v>2</v>
      </c>
      <c r="C62" s="25">
        <v>2</v>
      </c>
      <c r="D62" s="30"/>
      <c r="E62" s="54" t="s">
        <v>115</v>
      </c>
      <c r="F62" s="36">
        <v>2</v>
      </c>
      <c r="G62" s="12">
        <v>2</v>
      </c>
      <c r="H62" s="13">
        <f t="shared" si="6"/>
        <v>1</v>
      </c>
      <c r="I62" s="54" t="s">
        <v>115</v>
      </c>
    </row>
    <row r="63" spans="1:9" ht="48" thickBot="1" x14ac:dyDescent="0.3">
      <c r="A63" s="6" t="s">
        <v>56</v>
      </c>
      <c r="B63" s="28">
        <v>2</v>
      </c>
      <c r="C63" s="25">
        <v>2</v>
      </c>
      <c r="D63" s="30"/>
      <c r="E63" s="52" t="s">
        <v>116</v>
      </c>
      <c r="F63" s="36">
        <v>2</v>
      </c>
      <c r="G63" s="12">
        <v>2</v>
      </c>
      <c r="H63" s="13">
        <f t="shared" si="6"/>
        <v>1</v>
      </c>
      <c r="I63" s="52" t="s">
        <v>116</v>
      </c>
    </row>
    <row r="64" spans="1:9" ht="16.5" thickBot="1" x14ac:dyDescent="0.3">
      <c r="A64" s="22" t="s">
        <v>57</v>
      </c>
      <c r="B64" s="18">
        <v>4</v>
      </c>
      <c r="C64" s="18">
        <v>4</v>
      </c>
      <c r="D64" s="19">
        <v>1</v>
      </c>
      <c r="E64" s="18"/>
      <c r="F64" s="40">
        <f>SUM(F65:F66)</f>
        <v>2</v>
      </c>
      <c r="G64" s="40">
        <f>SUM(G65:G66)</f>
        <v>2</v>
      </c>
      <c r="H64" s="20">
        <f t="shared" si="6"/>
        <v>0.5</v>
      </c>
      <c r="I64" s="18"/>
    </row>
    <row r="65" spans="1:9" ht="87" customHeight="1" thickBot="1" x14ac:dyDescent="0.3">
      <c r="A65" s="41" t="s">
        <v>58</v>
      </c>
      <c r="B65" s="28">
        <v>2</v>
      </c>
      <c r="C65" s="25">
        <v>2</v>
      </c>
      <c r="D65" s="30"/>
      <c r="E65" s="51" t="s">
        <v>113</v>
      </c>
      <c r="F65" s="36">
        <v>2</v>
      </c>
      <c r="G65" s="12">
        <v>2</v>
      </c>
      <c r="H65" s="13">
        <f t="shared" si="6"/>
        <v>1</v>
      </c>
      <c r="I65" s="51" t="s">
        <v>113</v>
      </c>
    </row>
    <row r="66" spans="1:9" ht="95.25" customHeight="1" thickBot="1" x14ac:dyDescent="0.3">
      <c r="A66" s="42" t="s">
        <v>59</v>
      </c>
      <c r="B66" s="28">
        <v>2</v>
      </c>
      <c r="C66" s="25">
        <v>2</v>
      </c>
      <c r="D66" s="30"/>
      <c r="E66" s="39"/>
      <c r="F66" s="36">
        <v>0</v>
      </c>
      <c r="G66" s="12">
        <v>0</v>
      </c>
      <c r="H66" s="13">
        <f t="shared" si="6"/>
        <v>0</v>
      </c>
      <c r="I66" s="39"/>
    </row>
    <row r="67" spans="1:9" ht="32.25" thickBot="1" x14ac:dyDescent="0.3">
      <c r="A67" s="23" t="s">
        <v>60</v>
      </c>
      <c r="B67" s="15">
        <v>16</v>
      </c>
      <c r="C67" s="15">
        <v>13</v>
      </c>
      <c r="D67" s="16">
        <v>0.8125</v>
      </c>
      <c r="E67" s="26"/>
      <c r="F67" s="50">
        <f>F68+F73+F76</f>
        <v>10</v>
      </c>
      <c r="G67" s="50">
        <f>G68+G73+G76</f>
        <v>10</v>
      </c>
      <c r="H67" s="16">
        <f t="shared" si="6"/>
        <v>0.625</v>
      </c>
      <c r="I67" s="26"/>
    </row>
    <row r="68" spans="1:9" ht="32.25" thickBot="1" x14ac:dyDescent="0.3">
      <c r="A68" s="22" t="s">
        <v>61</v>
      </c>
      <c r="B68" s="18">
        <v>8</v>
      </c>
      <c r="C68" s="18">
        <v>8</v>
      </c>
      <c r="D68" s="19">
        <v>1</v>
      </c>
      <c r="E68" s="18"/>
      <c r="F68" s="40">
        <f>SUM(F69:F72)</f>
        <v>6</v>
      </c>
      <c r="G68" s="40">
        <f>SUM(G69:G72)</f>
        <v>6</v>
      </c>
      <c r="H68" s="20">
        <f t="shared" si="6"/>
        <v>0.75</v>
      </c>
      <c r="I68" s="18"/>
    </row>
    <row r="69" spans="1:9" ht="64.5" customHeight="1" thickBot="1" x14ac:dyDescent="0.3">
      <c r="A69" s="8" t="s">
        <v>62</v>
      </c>
      <c r="B69" s="28">
        <v>2</v>
      </c>
      <c r="C69" s="25">
        <v>2</v>
      </c>
      <c r="D69" s="30"/>
      <c r="E69" s="55" t="s">
        <v>117</v>
      </c>
      <c r="F69" s="36">
        <v>2</v>
      </c>
      <c r="G69" s="12">
        <v>2</v>
      </c>
      <c r="H69" s="13">
        <f t="shared" si="6"/>
        <v>1</v>
      </c>
      <c r="I69" s="55" t="s">
        <v>117</v>
      </c>
    </row>
    <row r="70" spans="1:9" ht="16.5" thickBot="1" x14ac:dyDescent="0.3">
      <c r="A70" s="8" t="s">
        <v>63</v>
      </c>
      <c r="B70" s="28">
        <v>2</v>
      </c>
      <c r="C70" s="25"/>
      <c r="D70" s="30"/>
      <c r="E70" s="53"/>
      <c r="F70" s="36">
        <v>0</v>
      </c>
      <c r="G70" s="12">
        <v>0</v>
      </c>
      <c r="H70" s="13">
        <f t="shared" ref="H70:H72" si="7">(G70/B70)*100%</f>
        <v>0</v>
      </c>
      <c r="I70" s="53"/>
    </row>
    <row r="71" spans="1:9" ht="58.5" customHeight="1" thickBot="1" x14ac:dyDescent="0.3">
      <c r="A71" s="8" t="s">
        <v>64</v>
      </c>
      <c r="B71" s="28">
        <v>2</v>
      </c>
      <c r="C71" s="25">
        <v>2</v>
      </c>
      <c r="D71" s="30"/>
      <c r="E71" s="54" t="s">
        <v>119</v>
      </c>
      <c r="F71" s="36">
        <v>2</v>
      </c>
      <c r="G71" s="12">
        <v>2</v>
      </c>
      <c r="H71" s="13">
        <f t="shared" si="7"/>
        <v>1</v>
      </c>
      <c r="I71" s="54" t="s">
        <v>119</v>
      </c>
    </row>
    <row r="72" spans="1:9" ht="64.5" customHeight="1" thickBot="1" x14ac:dyDescent="0.3">
      <c r="A72" s="8" t="s">
        <v>65</v>
      </c>
      <c r="B72" s="28">
        <v>2</v>
      </c>
      <c r="C72" s="25">
        <v>2</v>
      </c>
      <c r="D72" s="30"/>
      <c r="E72" s="39" t="s">
        <v>120</v>
      </c>
      <c r="F72" s="36">
        <v>2</v>
      </c>
      <c r="G72" s="12">
        <v>2</v>
      </c>
      <c r="H72" s="13">
        <f t="shared" si="7"/>
        <v>1</v>
      </c>
      <c r="I72" s="39" t="s">
        <v>120</v>
      </c>
    </row>
    <row r="73" spans="1:9" ht="32.25" thickBot="1" x14ac:dyDescent="0.3">
      <c r="A73" s="22" t="s">
        <v>66</v>
      </c>
      <c r="B73" s="18">
        <v>4</v>
      </c>
      <c r="C73" s="18">
        <v>2</v>
      </c>
      <c r="D73" s="19">
        <v>0.5</v>
      </c>
      <c r="E73" s="18"/>
      <c r="F73" s="40">
        <f>SUM(F74:F75)</f>
        <v>2</v>
      </c>
      <c r="G73" s="40">
        <f>SUM(G74:G75)</f>
        <v>2</v>
      </c>
      <c r="H73" s="20">
        <f t="shared" ref="H73:H78" si="8">(G73/B73)*100%</f>
        <v>0.5</v>
      </c>
      <c r="I73" s="18"/>
    </row>
    <row r="74" spans="1:9" ht="51.75" customHeight="1" thickBot="1" x14ac:dyDescent="0.3">
      <c r="A74" s="8" t="s">
        <v>67</v>
      </c>
      <c r="B74" s="28">
        <v>2</v>
      </c>
      <c r="C74" s="25">
        <v>1</v>
      </c>
      <c r="D74" s="30"/>
      <c r="E74" s="39" t="s">
        <v>101</v>
      </c>
      <c r="F74" s="36">
        <v>2</v>
      </c>
      <c r="G74" s="12">
        <v>2</v>
      </c>
      <c r="H74" s="13">
        <f t="shared" si="8"/>
        <v>1</v>
      </c>
      <c r="I74" s="39" t="s">
        <v>101</v>
      </c>
    </row>
    <row r="75" spans="1:9" ht="39.75" customHeight="1" thickBot="1" x14ac:dyDescent="0.3">
      <c r="A75" s="8" t="s">
        <v>68</v>
      </c>
      <c r="B75" s="28">
        <v>2</v>
      </c>
      <c r="C75" s="25">
        <v>1</v>
      </c>
      <c r="D75" s="30"/>
      <c r="E75" s="39"/>
      <c r="F75" s="36">
        <v>0</v>
      </c>
      <c r="G75" s="12">
        <v>0</v>
      </c>
      <c r="H75" s="13">
        <f t="shared" si="8"/>
        <v>0</v>
      </c>
      <c r="I75" s="39"/>
    </row>
    <row r="76" spans="1:9" ht="16.5" thickBot="1" x14ac:dyDescent="0.3">
      <c r="A76" s="22" t="s">
        <v>69</v>
      </c>
      <c r="B76" s="18">
        <v>4</v>
      </c>
      <c r="C76" s="18">
        <v>3</v>
      </c>
      <c r="D76" s="19">
        <v>0.75</v>
      </c>
      <c r="E76" s="18"/>
      <c r="F76" s="40">
        <f>SUM(F77:F78)</f>
        <v>2</v>
      </c>
      <c r="G76" s="40">
        <f>SUM(G77:G78)</f>
        <v>2</v>
      </c>
      <c r="H76" s="20">
        <f t="shared" si="8"/>
        <v>0.5</v>
      </c>
      <c r="I76" s="18"/>
    </row>
    <row r="77" spans="1:9" ht="42" customHeight="1" thickBot="1" x14ac:dyDescent="0.3">
      <c r="A77" s="8" t="s">
        <v>70</v>
      </c>
      <c r="B77" s="28">
        <v>2</v>
      </c>
      <c r="C77" s="25">
        <v>2</v>
      </c>
      <c r="D77" s="30"/>
      <c r="E77" s="49" t="s">
        <v>100</v>
      </c>
      <c r="F77" s="36">
        <v>2</v>
      </c>
      <c r="G77" s="12">
        <v>2</v>
      </c>
      <c r="H77" s="13">
        <f t="shared" si="8"/>
        <v>1</v>
      </c>
      <c r="I77" s="49" t="s">
        <v>100</v>
      </c>
    </row>
    <row r="78" spans="1:9" ht="44.25" customHeight="1" thickBot="1" x14ac:dyDescent="0.3">
      <c r="A78" s="41" t="s">
        <v>71</v>
      </c>
      <c r="B78" s="28">
        <v>2</v>
      </c>
      <c r="C78" s="25">
        <v>1</v>
      </c>
      <c r="D78" s="30"/>
      <c r="E78" s="39"/>
      <c r="F78" s="36">
        <v>0</v>
      </c>
      <c r="G78" s="12">
        <v>0</v>
      </c>
      <c r="H78" s="13">
        <f t="shared" si="8"/>
        <v>0</v>
      </c>
      <c r="I78" s="39"/>
    </row>
    <row r="79" spans="1:9" ht="16.5" thickBot="1" x14ac:dyDescent="0.3">
      <c r="A79" s="9" t="s">
        <v>72</v>
      </c>
      <c r="B79" s="27">
        <v>88</v>
      </c>
      <c r="C79" s="10">
        <v>82</v>
      </c>
      <c r="D79" s="35"/>
      <c r="E79" s="3"/>
      <c r="F79" s="37">
        <f>F17+F31+F67</f>
        <v>75</v>
      </c>
      <c r="G79" s="11">
        <f>G67+G31+G17</f>
        <v>75</v>
      </c>
      <c r="H79" s="35"/>
      <c r="I79" s="3"/>
    </row>
    <row r="80" spans="1:9" ht="16.5" thickBot="1" x14ac:dyDescent="0.3">
      <c r="A80" s="9" t="s">
        <v>73</v>
      </c>
      <c r="B80" s="27">
        <v>100</v>
      </c>
      <c r="C80" s="11">
        <f>(B80*C79)/B79</f>
        <v>93.181818181818187</v>
      </c>
      <c r="D80" s="35"/>
      <c r="E80" s="3"/>
      <c r="F80" s="56">
        <v>85.2</v>
      </c>
      <c r="G80" s="57">
        <v>85.2</v>
      </c>
      <c r="H80" s="35"/>
      <c r="I80" s="3"/>
    </row>
    <row r="81" spans="1:9" ht="16.5" thickBot="1" x14ac:dyDescent="0.3">
      <c r="A81" s="9" t="s">
        <v>74</v>
      </c>
      <c r="B81" s="38"/>
      <c r="C81" s="68"/>
      <c r="D81" s="69"/>
      <c r="E81" s="5"/>
      <c r="F81" s="3" t="s">
        <v>118</v>
      </c>
      <c r="G81" s="68" t="s">
        <v>118</v>
      </c>
      <c r="H81" s="69"/>
      <c r="I81" s="5"/>
    </row>
    <row r="83" spans="1:9" ht="16.5" x14ac:dyDescent="0.25">
      <c r="A83" s="60" t="s">
        <v>123</v>
      </c>
      <c r="B83" s="60"/>
      <c r="H83" s="60" t="s">
        <v>124</v>
      </c>
      <c r="I83" s="60"/>
    </row>
    <row r="84" spans="1:9" ht="16.5" x14ac:dyDescent="0.25">
      <c r="A84" s="61" t="s">
        <v>125</v>
      </c>
      <c r="B84" s="61"/>
      <c r="C84" s="58"/>
      <c r="H84" s="62" t="s">
        <v>126</v>
      </c>
      <c r="I84" s="62"/>
    </row>
    <row r="85" spans="1:9" ht="16.5" x14ac:dyDescent="0.25">
      <c r="A85" s="59"/>
      <c r="B85" s="59"/>
    </row>
    <row r="86" spans="1:9" ht="16.5" x14ac:dyDescent="0.25">
      <c r="A86" s="59"/>
      <c r="B86" s="59"/>
    </row>
    <row r="87" spans="1:9" ht="16.5" x14ac:dyDescent="0.25">
      <c r="A87" s="59"/>
      <c r="B87" s="59"/>
    </row>
    <row r="88" spans="1:9" ht="16.5" x14ac:dyDescent="0.25">
      <c r="A88" s="59"/>
      <c r="B88" s="59"/>
    </row>
    <row r="89" spans="1:9" ht="16.5" x14ac:dyDescent="0.25">
      <c r="A89" s="61" t="s">
        <v>127</v>
      </c>
      <c r="B89" s="61"/>
      <c r="H89" s="61" t="s">
        <v>128</v>
      </c>
      <c r="I89" s="61"/>
    </row>
  </sheetData>
  <mergeCells count="15">
    <mergeCell ref="B12:I12"/>
    <mergeCell ref="E2:H2"/>
    <mergeCell ref="A5:I5"/>
    <mergeCell ref="C81:D81"/>
    <mergeCell ref="G81:H81"/>
    <mergeCell ref="A15:A16"/>
    <mergeCell ref="B15:B16"/>
    <mergeCell ref="C15:E15"/>
    <mergeCell ref="F15:I15"/>
    <mergeCell ref="A83:B83"/>
    <mergeCell ref="H83:I83"/>
    <mergeCell ref="A84:B84"/>
    <mergeCell ref="H84:I84"/>
    <mergeCell ref="A89:B89"/>
    <mergeCell ref="H89:I89"/>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25" right="0.2" top="0"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8.8554687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8554687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2009-07-21T13:29:48Z</cp:lastPrinted>
  <dcterms:created xsi:type="dcterms:W3CDTF">2018-07-06T09:47:52Z</dcterms:created>
  <dcterms:modified xsi:type="dcterms:W3CDTF">2021-06-16T03:49:29Z</dcterms:modified>
</cp:coreProperties>
</file>